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15" i="1"/>
  <c r="I13"/>
  <c r="I14"/>
  <c r="I12"/>
  <c r="I3"/>
  <c r="I4"/>
  <c r="I5"/>
  <c r="I6"/>
  <c r="I7"/>
  <c r="I8"/>
  <c r="I9"/>
  <c r="I10"/>
  <c r="I11"/>
  <c r="I2"/>
  <c r="H3"/>
  <c r="H4"/>
  <c r="H5"/>
  <c r="H6"/>
  <c r="H7"/>
  <c r="H8"/>
  <c r="H9"/>
  <c r="H10"/>
  <c r="H11"/>
  <c r="H2"/>
  <c r="F3"/>
  <c r="F4"/>
  <c r="F5"/>
  <c r="F6"/>
  <c r="F7"/>
  <c r="F8"/>
  <c r="F9"/>
  <c r="F10"/>
  <c r="F11"/>
  <c r="F2"/>
  <c r="E3"/>
  <c r="E4"/>
  <c r="E5"/>
  <c r="E6"/>
  <c r="E7"/>
  <c r="E8"/>
  <c r="E9"/>
  <c r="E10"/>
  <c r="E11"/>
  <c r="E2"/>
  <c r="D3"/>
  <c r="D4"/>
  <c r="D5"/>
  <c r="D6"/>
  <c r="D7"/>
  <c r="D8"/>
  <c r="D9"/>
  <c r="D10"/>
  <c r="D11"/>
  <c r="D2"/>
</calcChain>
</file>

<file path=xl/sharedStrings.xml><?xml version="1.0" encoding="utf-8"?>
<sst xmlns="http://schemas.openxmlformats.org/spreadsheetml/2006/main" count="23" uniqueCount="23">
  <si>
    <t>Harga Jual</t>
  </si>
  <si>
    <t>Kode Penjualan</t>
  </si>
  <si>
    <t>Merk Mobil</t>
  </si>
  <si>
    <t>Buatan</t>
  </si>
  <si>
    <t>Tahun Produksi</t>
  </si>
  <si>
    <t>Pajak</t>
  </si>
  <si>
    <t>Total</t>
  </si>
  <si>
    <t>FORDS-GRM-96</t>
  </si>
  <si>
    <t>M-C-M-USA-97</t>
  </si>
  <si>
    <t>IMPAL-ENG-95</t>
  </si>
  <si>
    <t>ISUZU-JPN-94</t>
  </si>
  <si>
    <t>CARRY-JPN-98</t>
  </si>
  <si>
    <t>TIMOR-INA-98</t>
  </si>
  <si>
    <t>MERCY-GRM-90</t>
  </si>
  <si>
    <t>MARCKS-USA-93</t>
  </si>
  <si>
    <t>DODGE-GRM-95</t>
  </si>
  <si>
    <t>TRUNK-SOV-97</t>
  </si>
  <si>
    <t>Total Penjualan</t>
  </si>
  <si>
    <t>Pajak Masuk :</t>
  </si>
  <si>
    <t>Discount:</t>
  </si>
  <si>
    <t>Rata Penjualan</t>
  </si>
  <si>
    <t>Penjualan Maksimal</t>
  </si>
  <si>
    <t>Penjualan Minimal</t>
  </si>
</sst>
</file>

<file path=xl/styles.xml><?xml version="1.0" encoding="utf-8"?>
<styleSheet xmlns="http://schemas.openxmlformats.org/spreadsheetml/2006/main">
  <numFmts count="3">
    <numFmt numFmtId="164" formatCode="_([$Rp-421]* #,##0_);_([$Rp-421]* \(#,##0\);_([$Rp-421]* &quot;-&quot;_);_(@_)"/>
    <numFmt numFmtId="165" formatCode="_([$Rp-421]* #,##0.00_);_([$Rp-421]* \(#,##0.00\);_([$Rp-421]* &quot;-&quot;_);_(@_)"/>
    <numFmt numFmtId="166" formatCode="_([$Rp-421]* #,##0.00_);_([$Rp-421]* \(#,##0.00\);_([$Rp-421]* &quot;-&quot;??_);_(@_)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2">
    <xf numFmtId="0" fontId="0" fillId="0" borderId="0" xfId="0"/>
    <xf numFmtId="166" fontId="0" fillId="0" borderId="0" xfId="0" applyNumberFormat="1"/>
    <xf numFmtId="0" fontId="1" fillId="2" borderId="1" xfId="1" applyBorder="1" applyAlignment="1">
      <alignment horizontal="center" vertical="center"/>
    </xf>
    <xf numFmtId="0" fontId="1" fillId="2" borderId="1" xfId="1" applyBorder="1"/>
    <xf numFmtId="0" fontId="1" fillId="2" borderId="1" xfId="1" applyBorder="1" applyAlignment="1">
      <alignment horizontal="center"/>
    </xf>
    <xf numFmtId="165" fontId="1" fillId="2" borderId="1" xfId="1" applyNumberFormat="1" applyBorder="1"/>
    <xf numFmtId="166" fontId="1" fillId="2" borderId="1" xfId="1" applyNumberFormat="1" applyBorder="1"/>
    <xf numFmtId="164" fontId="1" fillId="2" borderId="1" xfId="1" applyNumberFormat="1" applyBorder="1"/>
    <xf numFmtId="0" fontId="1" fillId="2" borderId="1" xfId="1" applyBorder="1" applyAlignment="1">
      <alignment vertical="center"/>
    </xf>
    <xf numFmtId="9" fontId="1" fillId="2" borderId="1" xfId="1" applyNumberFormat="1" applyBorder="1" applyAlignment="1">
      <alignment vertical="center"/>
    </xf>
    <xf numFmtId="0" fontId="1" fillId="2" borderId="1" xfId="1" applyBorder="1" applyAlignment="1">
      <alignment horizontal="center" vertical="center"/>
    </xf>
    <xf numFmtId="0" fontId="1" fillId="2" borderId="1" xfId="1" applyBorder="1" applyAlignment="1"/>
  </cellXfs>
  <cellStyles count="2">
    <cellStyle name="Accent4" xfId="1" builtinId="4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I20"/>
  <sheetViews>
    <sheetView tabSelected="1" topLeftCell="B1" workbookViewId="0">
      <selection activeCell="H2" sqref="H2"/>
    </sheetView>
  </sheetViews>
  <sheetFormatPr defaultRowHeight="15"/>
  <cols>
    <col min="1" max="1" width="36.42578125" customWidth="1"/>
    <col min="2" max="2" width="12.85546875" customWidth="1"/>
    <col min="3" max="3" width="20.5703125" customWidth="1"/>
    <col min="4" max="4" width="14.7109375" customWidth="1"/>
    <col min="5" max="5" width="18.140625" customWidth="1"/>
    <col min="6" max="6" width="16.28515625" customWidth="1"/>
    <col min="7" max="7" width="27" customWidth="1"/>
    <col min="8" max="8" width="34" customWidth="1"/>
    <col min="9" max="9" width="26.85546875" customWidth="1"/>
  </cols>
  <sheetData>
    <row r="1" spans="3:9" ht="30.75" customHeight="1">
      <c r="C1" s="2" t="s">
        <v>1</v>
      </c>
      <c r="D1" s="2" t="s">
        <v>2</v>
      </c>
      <c r="E1" s="2" t="s">
        <v>3</v>
      </c>
      <c r="F1" s="2" t="s">
        <v>4</v>
      </c>
      <c r="G1" s="2" t="s">
        <v>0</v>
      </c>
      <c r="H1" s="2" t="s">
        <v>5</v>
      </c>
      <c r="I1" s="2" t="s">
        <v>6</v>
      </c>
    </row>
    <row r="2" spans="3:9">
      <c r="C2" s="3" t="s">
        <v>8</v>
      </c>
      <c r="D2" s="4" t="str">
        <f>LEFT(C2,5)</f>
        <v>M-C-M</v>
      </c>
      <c r="E2" s="4" t="str">
        <f>MID(C2,7,3)</f>
        <v>USA</v>
      </c>
      <c r="F2" s="4" t="str">
        <f>RIGHT(C2,2)</f>
        <v>97</v>
      </c>
      <c r="G2" s="5">
        <v>450000</v>
      </c>
      <c r="H2" s="6">
        <f>G2*$D$12</f>
        <v>243000.00000000003</v>
      </c>
      <c r="I2" s="6">
        <f>SUM(G2:H2)</f>
        <v>693000</v>
      </c>
    </row>
    <row r="3" spans="3:9">
      <c r="C3" s="3" t="s">
        <v>7</v>
      </c>
      <c r="D3" s="4" t="str">
        <f t="shared" ref="D3:D11" si="0">LEFT(C3,5)</f>
        <v>FORDS</v>
      </c>
      <c r="E3" s="4" t="str">
        <f t="shared" ref="E3:E11" si="1">MID(C3,7,3)</f>
        <v>GRM</v>
      </c>
      <c r="F3" s="4" t="str">
        <f t="shared" ref="F3:F11" si="2">RIGHT(C3,2)</f>
        <v>96</v>
      </c>
      <c r="G3" s="7">
        <v>750000</v>
      </c>
      <c r="H3" s="6">
        <f t="shared" ref="H3:H11" si="3">G3*$D$12</f>
        <v>405000</v>
      </c>
      <c r="I3" s="6">
        <f t="shared" ref="I3:I11" si="4">SUM(G3:H3)</f>
        <v>1155000</v>
      </c>
    </row>
    <row r="4" spans="3:9">
      <c r="C4" s="3" t="s">
        <v>9</v>
      </c>
      <c r="D4" s="4" t="str">
        <f t="shared" si="0"/>
        <v>IMPAL</v>
      </c>
      <c r="E4" s="4" t="str">
        <f t="shared" si="1"/>
        <v>ENG</v>
      </c>
      <c r="F4" s="4" t="str">
        <f t="shared" si="2"/>
        <v>95</v>
      </c>
      <c r="G4" s="7">
        <v>34500</v>
      </c>
      <c r="H4" s="6">
        <f t="shared" si="3"/>
        <v>18630</v>
      </c>
      <c r="I4" s="6">
        <f t="shared" si="4"/>
        <v>53130</v>
      </c>
    </row>
    <row r="5" spans="3:9">
      <c r="C5" s="3" t="s">
        <v>10</v>
      </c>
      <c r="D5" s="4" t="str">
        <f t="shared" si="0"/>
        <v>ISUZU</v>
      </c>
      <c r="E5" s="4" t="str">
        <f t="shared" si="1"/>
        <v>JPN</v>
      </c>
      <c r="F5" s="4" t="str">
        <f t="shared" si="2"/>
        <v>94</v>
      </c>
      <c r="G5" s="7">
        <v>65500</v>
      </c>
      <c r="H5" s="6">
        <f t="shared" si="3"/>
        <v>35370</v>
      </c>
      <c r="I5" s="6">
        <f t="shared" si="4"/>
        <v>100870</v>
      </c>
    </row>
    <row r="6" spans="3:9">
      <c r="C6" s="3" t="s">
        <v>11</v>
      </c>
      <c r="D6" s="4" t="str">
        <f t="shared" si="0"/>
        <v>CARRY</v>
      </c>
      <c r="E6" s="4" t="str">
        <f t="shared" si="1"/>
        <v>JPN</v>
      </c>
      <c r="F6" s="4" t="str">
        <f t="shared" si="2"/>
        <v>98</v>
      </c>
      <c r="G6" s="7">
        <v>52300</v>
      </c>
      <c r="H6" s="6">
        <f t="shared" si="3"/>
        <v>28242.000000000004</v>
      </c>
      <c r="I6" s="6">
        <f t="shared" si="4"/>
        <v>80542</v>
      </c>
    </row>
    <row r="7" spans="3:9">
      <c r="C7" s="3" t="s">
        <v>12</v>
      </c>
      <c r="D7" s="4" t="str">
        <f t="shared" si="0"/>
        <v>TIMOR</v>
      </c>
      <c r="E7" s="4" t="str">
        <f t="shared" si="1"/>
        <v>INA</v>
      </c>
      <c r="F7" s="4" t="str">
        <f t="shared" si="2"/>
        <v>98</v>
      </c>
      <c r="G7" s="7">
        <v>42650</v>
      </c>
      <c r="H7" s="6">
        <f t="shared" si="3"/>
        <v>23031</v>
      </c>
      <c r="I7" s="6">
        <f t="shared" si="4"/>
        <v>65681</v>
      </c>
    </row>
    <row r="8" spans="3:9">
      <c r="C8" s="3" t="s">
        <v>13</v>
      </c>
      <c r="D8" s="4" t="str">
        <f t="shared" si="0"/>
        <v>MERCY</v>
      </c>
      <c r="E8" s="4" t="str">
        <f t="shared" si="1"/>
        <v>GRM</v>
      </c>
      <c r="F8" s="4" t="str">
        <f t="shared" si="2"/>
        <v>90</v>
      </c>
      <c r="G8" s="7">
        <v>950850</v>
      </c>
      <c r="H8" s="6">
        <f t="shared" si="3"/>
        <v>513459.00000000006</v>
      </c>
      <c r="I8" s="6">
        <f t="shared" si="4"/>
        <v>1464309</v>
      </c>
    </row>
    <row r="9" spans="3:9">
      <c r="C9" s="3" t="s">
        <v>14</v>
      </c>
      <c r="D9" s="4" t="str">
        <f t="shared" si="0"/>
        <v>MARCK</v>
      </c>
      <c r="E9" s="4" t="str">
        <f t="shared" si="1"/>
        <v>-US</v>
      </c>
      <c r="F9" s="4" t="str">
        <f t="shared" si="2"/>
        <v>93</v>
      </c>
      <c r="G9" s="7">
        <v>65000</v>
      </c>
      <c r="H9" s="6">
        <f t="shared" si="3"/>
        <v>35100</v>
      </c>
      <c r="I9" s="6">
        <f t="shared" si="4"/>
        <v>100100</v>
      </c>
    </row>
    <row r="10" spans="3:9">
      <c r="C10" s="3" t="s">
        <v>15</v>
      </c>
      <c r="D10" s="4" t="str">
        <f t="shared" si="0"/>
        <v>DODGE</v>
      </c>
      <c r="E10" s="4" t="str">
        <f t="shared" si="1"/>
        <v>GRM</v>
      </c>
      <c r="F10" s="4" t="str">
        <f t="shared" si="2"/>
        <v>95</v>
      </c>
      <c r="G10" s="7">
        <v>78200</v>
      </c>
      <c r="H10" s="6">
        <f t="shared" si="3"/>
        <v>42228</v>
      </c>
      <c r="I10" s="6">
        <f t="shared" si="4"/>
        <v>120428</v>
      </c>
    </row>
    <row r="11" spans="3:9">
      <c r="C11" s="3" t="s">
        <v>16</v>
      </c>
      <c r="D11" s="4" t="str">
        <f t="shared" si="0"/>
        <v>TRUNK</v>
      </c>
      <c r="E11" s="4" t="str">
        <f t="shared" si="1"/>
        <v>SOV</v>
      </c>
      <c r="F11" s="4" t="str">
        <f t="shared" si="2"/>
        <v>97</v>
      </c>
      <c r="G11" s="7">
        <v>65000</v>
      </c>
      <c r="H11" s="6">
        <f t="shared" si="3"/>
        <v>35100</v>
      </c>
      <c r="I11" s="6">
        <f t="shared" si="4"/>
        <v>100100</v>
      </c>
    </row>
    <row r="12" spans="3:9">
      <c r="C12" s="8" t="s">
        <v>18</v>
      </c>
      <c r="D12" s="9">
        <v>0.54</v>
      </c>
      <c r="E12" s="10"/>
      <c r="F12" s="10" t="s">
        <v>17</v>
      </c>
      <c r="G12" s="10"/>
      <c r="H12" s="11"/>
      <c r="I12" s="6">
        <f>SUM(I2:I11)</f>
        <v>3933160</v>
      </c>
    </row>
    <row r="13" spans="3:9">
      <c r="C13" s="8"/>
      <c r="D13" s="8"/>
      <c r="E13" s="10"/>
      <c r="F13" s="10" t="s">
        <v>20</v>
      </c>
      <c r="G13" s="10"/>
      <c r="H13" s="11"/>
      <c r="I13" s="6">
        <f>AVERAGE(I2:I11)</f>
        <v>393316</v>
      </c>
    </row>
    <row r="14" spans="3:9">
      <c r="C14" s="8" t="s">
        <v>19</v>
      </c>
      <c r="D14" s="9">
        <v>0.15</v>
      </c>
      <c r="E14" s="10"/>
      <c r="F14" s="10" t="s">
        <v>22</v>
      </c>
      <c r="G14" s="10"/>
      <c r="H14" s="11"/>
      <c r="I14" s="6">
        <f>MIN(I2:I11)</f>
        <v>53130</v>
      </c>
    </row>
    <row r="15" spans="3:9">
      <c r="C15" s="8"/>
      <c r="D15" s="8"/>
      <c r="E15" s="10"/>
      <c r="F15" s="10" t="s">
        <v>21</v>
      </c>
      <c r="G15" s="10"/>
      <c r="H15" s="11"/>
      <c r="I15" s="6">
        <f>MAX(I2:I9)</f>
        <v>1464309</v>
      </c>
    </row>
    <row r="20" spans="7:7">
      <c r="G20" s="1"/>
    </row>
  </sheetData>
  <mergeCells count="6">
    <mergeCell ref="F14:G14"/>
    <mergeCell ref="E12:E13"/>
    <mergeCell ref="E14:E15"/>
    <mergeCell ref="F12:G12"/>
    <mergeCell ref="F13:G13"/>
    <mergeCell ref="F15:G15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 24</dc:creator>
  <cp:lastModifiedBy>student 24</cp:lastModifiedBy>
  <dcterms:created xsi:type="dcterms:W3CDTF">2013-09-02T08:02:57Z</dcterms:created>
  <dcterms:modified xsi:type="dcterms:W3CDTF">2013-09-09T08:47:40Z</dcterms:modified>
</cp:coreProperties>
</file>